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Imperial College London\PhD Clinical Medicine Research\1. Optimization of IVT\IVT RNA DoE-7 (Addition of Na(OAc))\2019-1002 DoE7 Repeat\"/>
    </mc:Choice>
  </mc:AlternateContent>
  <xr:revisionPtr revIDLastSave="0" documentId="13_ncr:1_{9E8A6101-A577-4299-A4BF-471491FFCCC6}" xr6:coauthVersionLast="47" xr6:coauthVersionMax="47" xr10:uidLastSave="{00000000-0000-0000-0000-000000000000}"/>
  <bookViews>
    <workbookView xWindow="-110" yWindow="-110" windowWidth="19420" windowHeight="10420" xr2:uid="{00CDE89C-FA58-4F38-BE72-C127897D9B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T44" i="1" l="1"/>
  <c r="T43" i="1"/>
  <c r="T42" i="1"/>
  <c r="T41" i="1"/>
  <c r="T40" i="1"/>
  <c r="T39" i="1"/>
  <c r="T31" i="1"/>
  <c r="T32" i="1"/>
  <c r="T33" i="1"/>
  <c r="T34" i="1"/>
  <c r="T35" i="1"/>
  <c r="T36" i="1"/>
  <c r="T37" i="1"/>
  <c r="T38" i="1"/>
  <c r="T30" i="1"/>
  <c r="S41" i="1" l="1"/>
  <c r="R41" i="1"/>
  <c r="Q41" i="1"/>
  <c r="O41" i="1"/>
  <c r="N41" i="1"/>
  <c r="M41" i="1"/>
  <c r="L41" i="1"/>
  <c r="K41" i="1"/>
  <c r="J41" i="1"/>
  <c r="I41" i="1"/>
  <c r="S40" i="1"/>
  <c r="R40" i="1"/>
  <c r="Q40" i="1"/>
  <c r="O40" i="1"/>
  <c r="N40" i="1"/>
  <c r="M40" i="1"/>
  <c r="L40" i="1"/>
  <c r="K40" i="1"/>
  <c r="J40" i="1"/>
  <c r="I40" i="1"/>
  <c r="S39" i="1"/>
  <c r="R39" i="1"/>
  <c r="Q39" i="1"/>
  <c r="O39" i="1"/>
  <c r="N39" i="1"/>
  <c r="M39" i="1"/>
  <c r="L39" i="1"/>
  <c r="K39" i="1"/>
  <c r="J39" i="1"/>
  <c r="I39" i="1"/>
  <c r="S38" i="1"/>
  <c r="R38" i="1"/>
  <c r="Q38" i="1"/>
  <c r="O38" i="1"/>
  <c r="N38" i="1"/>
  <c r="M38" i="1"/>
  <c r="L38" i="1"/>
  <c r="K38" i="1"/>
  <c r="J38" i="1"/>
  <c r="I38" i="1"/>
  <c r="S37" i="1"/>
  <c r="R37" i="1"/>
  <c r="Q37" i="1"/>
  <c r="O37" i="1"/>
  <c r="N37" i="1"/>
  <c r="M37" i="1"/>
  <c r="L37" i="1"/>
  <c r="K37" i="1"/>
  <c r="J37" i="1"/>
  <c r="I37" i="1"/>
  <c r="S36" i="1"/>
  <c r="R36" i="1"/>
  <c r="Q36" i="1"/>
  <c r="O36" i="1"/>
  <c r="N36" i="1"/>
  <c r="M36" i="1"/>
  <c r="L36" i="1"/>
  <c r="K36" i="1"/>
  <c r="J36" i="1"/>
  <c r="I36" i="1"/>
  <c r="S35" i="1"/>
  <c r="R35" i="1"/>
  <c r="Q35" i="1"/>
  <c r="O35" i="1"/>
  <c r="N35" i="1"/>
  <c r="M35" i="1"/>
  <c r="L35" i="1"/>
  <c r="K35" i="1"/>
  <c r="J35" i="1"/>
  <c r="I35" i="1"/>
  <c r="S34" i="1"/>
  <c r="R34" i="1"/>
  <c r="Q34" i="1"/>
  <c r="O34" i="1"/>
  <c r="N34" i="1"/>
  <c r="M34" i="1"/>
  <c r="L34" i="1"/>
  <c r="K34" i="1"/>
  <c r="J34" i="1"/>
  <c r="I34" i="1"/>
  <c r="S33" i="1"/>
  <c r="R33" i="1"/>
  <c r="Q33" i="1"/>
  <c r="O33" i="1"/>
  <c r="N33" i="1"/>
  <c r="M33" i="1"/>
  <c r="L33" i="1"/>
  <c r="K33" i="1"/>
  <c r="J33" i="1"/>
  <c r="I33" i="1"/>
  <c r="S32" i="1"/>
  <c r="R32" i="1"/>
  <c r="Q32" i="1"/>
  <c r="O32" i="1"/>
  <c r="N32" i="1"/>
  <c r="M32" i="1"/>
  <c r="L32" i="1"/>
  <c r="K32" i="1"/>
  <c r="J32" i="1"/>
  <c r="I32" i="1"/>
  <c r="S31" i="1"/>
  <c r="R31" i="1"/>
  <c r="Q31" i="1"/>
  <c r="O31" i="1"/>
  <c r="N31" i="1"/>
  <c r="M31" i="1"/>
  <c r="L31" i="1"/>
  <c r="K31" i="1"/>
  <c r="J31" i="1"/>
  <c r="I31" i="1"/>
  <c r="S30" i="1"/>
  <c r="R30" i="1"/>
  <c r="Q30" i="1"/>
  <c r="O30" i="1"/>
  <c r="N30" i="1"/>
  <c r="M30" i="1"/>
  <c r="L30" i="1"/>
  <c r="K30" i="1"/>
  <c r="J30" i="1"/>
  <c r="I30" i="1"/>
  <c r="S29" i="1"/>
  <c r="R29" i="1"/>
  <c r="Q29" i="1"/>
  <c r="O29" i="1"/>
  <c r="N29" i="1"/>
  <c r="M29" i="1"/>
  <c r="L29" i="1"/>
  <c r="K29" i="1"/>
  <c r="J29" i="1"/>
  <c r="I29" i="1"/>
  <c r="S28" i="1"/>
  <c r="R28" i="1"/>
  <c r="Q28" i="1"/>
  <c r="O28" i="1"/>
  <c r="N28" i="1"/>
  <c r="M28" i="1"/>
  <c r="L28" i="1"/>
  <c r="K28" i="1"/>
  <c r="J28" i="1"/>
  <c r="I28" i="1"/>
  <c r="S27" i="1"/>
  <c r="R27" i="1"/>
  <c r="Q27" i="1"/>
  <c r="O27" i="1"/>
  <c r="N27" i="1"/>
  <c r="M27" i="1"/>
  <c r="L27" i="1"/>
  <c r="K27" i="1"/>
  <c r="J27" i="1"/>
  <c r="I27" i="1"/>
  <c r="I25" i="1"/>
  <c r="J25" i="1"/>
  <c r="K25" i="1"/>
  <c r="L25" i="1"/>
  <c r="M25" i="1"/>
  <c r="N25" i="1"/>
  <c r="O25" i="1"/>
  <c r="Q25" i="1"/>
  <c r="R25" i="1"/>
  <c r="S25" i="1"/>
  <c r="I26" i="1"/>
  <c r="J26" i="1"/>
  <c r="K26" i="1"/>
  <c r="L26" i="1"/>
  <c r="M26" i="1"/>
  <c r="N26" i="1"/>
  <c r="O26" i="1"/>
  <c r="Q26" i="1"/>
  <c r="R26" i="1"/>
  <c r="S26" i="1"/>
  <c r="S24" i="1"/>
  <c r="R24" i="1"/>
  <c r="Q24" i="1"/>
  <c r="O24" i="1"/>
  <c r="N24" i="1"/>
  <c r="M24" i="1"/>
  <c r="L24" i="1"/>
  <c r="K24" i="1"/>
  <c r="J24" i="1"/>
  <c r="I24" i="1"/>
  <c r="S23" i="1"/>
  <c r="R23" i="1"/>
  <c r="Q23" i="1"/>
  <c r="O23" i="1"/>
  <c r="N23" i="1"/>
  <c r="M23" i="1"/>
  <c r="L23" i="1"/>
  <c r="K23" i="1"/>
  <c r="J23" i="1"/>
  <c r="I23" i="1"/>
  <c r="S22" i="1"/>
  <c r="R22" i="1"/>
  <c r="Q22" i="1"/>
  <c r="O22" i="1"/>
  <c r="N22" i="1"/>
  <c r="M22" i="1"/>
  <c r="L22" i="1"/>
  <c r="K22" i="1"/>
  <c r="J22" i="1"/>
  <c r="I22" i="1"/>
  <c r="S21" i="1"/>
  <c r="R21" i="1"/>
  <c r="Q21" i="1"/>
  <c r="O21" i="1"/>
  <c r="N21" i="1"/>
  <c r="M21" i="1"/>
  <c r="L21" i="1"/>
  <c r="K21" i="1"/>
  <c r="J21" i="1"/>
  <c r="I21" i="1"/>
  <c r="S44" i="1" l="1"/>
  <c r="R44" i="1"/>
  <c r="Q44" i="1"/>
  <c r="O44" i="1"/>
  <c r="N44" i="1"/>
  <c r="M44" i="1"/>
  <c r="L44" i="1"/>
  <c r="K44" i="1"/>
  <c r="J44" i="1"/>
  <c r="I44" i="1"/>
  <c r="S43" i="1"/>
  <c r="R43" i="1"/>
  <c r="Q43" i="1"/>
  <c r="O43" i="1"/>
  <c r="N43" i="1"/>
  <c r="M43" i="1"/>
  <c r="L43" i="1"/>
  <c r="K43" i="1"/>
  <c r="J43" i="1"/>
  <c r="I43" i="1"/>
  <c r="S42" i="1"/>
  <c r="R42" i="1"/>
  <c r="Q42" i="1"/>
  <c r="O42" i="1"/>
  <c r="N42" i="1"/>
  <c r="M42" i="1"/>
  <c r="L42" i="1"/>
  <c r="K42" i="1"/>
  <c r="J42" i="1"/>
  <c r="I42" i="1"/>
  <c r="S20" i="1"/>
  <c r="R20" i="1"/>
  <c r="Q20" i="1"/>
  <c r="O20" i="1"/>
  <c r="N20" i="1"/>
  <c r="M20" i="1"/>
  <c r="L20" i="1"/>
  <c r="K20" i="1"/>
  <c r="J20" i="1"/>
  <c r="I20" i="1"/>
  <c r="S19" i="1"/>
  <c r="R19" i="1"/>
  <c r="Q19" i="1"/>
  <c r="O19" i="1"/>
  <c r="N19" i="1"/>
  <c r="M19" i="1"/>
  <c r="L19" i="1"/>
  <c r="K19" i="1"/>
  <c r="J19" i="1"/>
  <c r="I19" i="1"/>
  <c r="S18" i="1"/>
  <c r="R18" i="1"/>
  <c r="Q18" i="1"/>
  <c r="O18" i="1"/>
  <c r="N18" i="1"/>
  <c r="M18" i="1"/>
  <c r="L18" i="1"/>
  <c r="K18" i="1"/>
  <c r="J18" i="1"/>
  <c r="I18" i="1"/>
  <c r="D11" i="1" l="1"/>
  <c r="D10" i="1"/>
  <c r="D8" i="1"/>
  <c r="P41" i="1" l="1"/>
  <c r="G41" i="1" s="1"/>
  <c r="P40" i="1"/>
  <c r="G40" i="1" s="1"/>
  <c r="P39" i="1"/>
  <c r="G39" i="1" s="1"/>
  <c r="P38" i="1"/>
  <c r="G38" i="1" s="1"/>
  <c r="P35" i="1"/>
  <c r="G35" i="1" s="1"/>
  <c r="P32" i="1"/>
  <c r="G32" i="1" s="1"/>
  <c r="P25" i="1"/>
  <c r="G25" i="1" s="1"/>
  <c r="P26" i="1"/>
  <c r="G26" i="1" s="1"/>
  <c r="P30" i="1"/>
  <c r="G30" i="1" s="1"/>
  <c r="P28" i="1"/>
  <c r="G28" i="1" s="1"/>
  <c r="P24" i="1"/>
  <c r="G24" i="1" s="1"/>
  <c r="P23" i="1"/>
  <c r="G23" i="1" s="1"/>
  <c r="P21" i="1"/>
  <c r="G21" i="1" s="1"/>
  <c r="P34" i="1"/>
  <c r="G34" i="1" s="1"/>
  <c r="P37" i="1"/>
  <c r="G37" i="1" s="1"/>
  <c r="P31" i="1"/>
  <c r="G31" i="1" s="1"/>
  <c r="P36" i="1"/>
  <c r="G36" i="1" s="1"/>
  <c r="P33" i="1"/>
  <c r="G33" i="1" s="1"/>
  <c r="P29" i="1"/>
  <c r="G29" i="1" s="1"/>
  <c r="P27" i="1"/>
  <c r="G27" i="1" s="1"/>
  <c r="P22" i="1"/>
  <c r="G22" i="1" s="1"/>
  <c r="P44" i="1"/>
  <c r="G44" i="1" s="1"/>
  <c r="P43" i="1"/>
  <c r="G43" i="1" s="1"/>
  <c r="P42" i="1"/>
  <c r="G42" i="1" s="1"/>
  <c r="P20" i="1"/>
  <c r="G20" i="1" s="1"/>
  <c r="P19" i="1"/>
  <c r="G19" i="1" s="1"/>
  <c r="P18" i="1"/>
  <c r="G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Karnyart Samnuan</author>
  </authors>
  <commentList>
    <comment ref="H17" authorId="0" shapeId="0" xr:uid="{A6DE8D16-769F-4994-881F-ED1D4BD1770B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1ug of DNA template for all reaction</t>
        </r>
      </text>
    </comment>
    <comment ref="I17" authorId="0" shapeId="0" xr:uid="{064535B9-C911-49B2-B821-C1503E94E4D1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4mM of each NTPs for all reactions</t>
        </r>
      </text>
    </comment>
    <comment ref="M17" authorId="0" shapeId="0" xr:uid="{C57D6A19-6A8B-4A29-BA61-084C4A009979}">
      <text>
        <r>
          <rPr>
            <b/>
            <sz val="9"/>
            <color rgb="FF000000"/>
            <rFont val="Tahoma"/>
            <family val="2"/>
          </rPr>
          <t>Karnyart Samnuan: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40mM of Tris HCl for all reaction</t>
        </r>
      </text>
    </comment>
    <comment ref="R17" authorId="0" shapeId="0" xr:uid="{8989A820-0F0A-469D-9F8D-AEDDD9E481E5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4U of Rnase Inhibitor per 1ug of DNA  for all reaction</t>
        </r>
      </text>
    </comment>
    <comment ref="S17" authorId="0" shapeId="0" xr:uid="{F4BF8FB3-A4A1-4E92-B523-63756FA6C989}">
      <text>
        <r>
          <rPr>
            <b/>
            <sz val="9"/>
            <color indexed="81"/>
            <rFont val="Tahoma"/>
            <family val="2"/>
          </rPr>
          <t>Karnyart Samnuan:</t>
        </r>
        <r>
          <rPr>
            <sz val="9"/>
            <color indexed="81"/>
            <rFont val="Tahoma"/>
            <family val="2"/>
          </rPr>
          <t xml:space="preserve">
100U of T7 Polymerase per 1ug of DNA for all reaction</t>
        </r>
      </text>
    </comment>
  </commentList>
</comments>
</file>

<file path=xl/sharedStrings.xml><?xml version="1.0" encoding="utf-8"?>
<sst xmlns="http://schemas.openxmlformats.org/spreadsheetml/2006/main" count="108" uniqueCount="62">
  <si>
    <t>Stock Solutions</t>
  </si>
  <si>
    <t>DNA Template</t>
  </si>
  <si>
    <t>ug/ul</t>
  </si>
  <si>
    <t>NTPs</t>
  </si>
  <si>
    <t>mM</t>
  </si>
  <si>
    <t>HEPES</t>
  </si>
  <si>
    <t>NA(OAc)</t>
  </si>
  <si>
    <t>1:30</t>
  </si>
  <si>
    <t>1:3</t>
  </si>
  <si>
    <t>2:3</t>
  </si>
  <si>
    <t>1:10</t>
  </si>
  <si>
    <t>Spermidine</t>
  </si>
  <si>
    <t>DTT</t>
  </si>
  <si>
    <t>RNAse Inhibitor</t>
  </si>
  <si>
    <t>U/uL</t>
  </si>
  <si>
    <t>T7 Polymerase</t>
  </si>
  <si>
    <t>Reaction Volume</t>
  </si>
  <si>
    <t>uL</t>
  </si>
  <si>
    <t>(mM)</t>
  </si>
  <si>
    <t>(uL)</t>
  </si>
  <si>
    <t>(ng/uL)</t>
  </si>
  <si>
    <t>H2O</t>
  </si>
  <si>
    <t>ATP</t>
  </si>
  <si>
    <t>CTP</t>
  </si>
  <si>
    <t>GTP</t>
  </si>
  <si>
    <t>UTP</t>
  </si>
  <si>
    <t xml:space="preserve">RNase Inhibitor </t>
  </si>
  <si>
    <t>Qubit RNA Yield at 2h</t>
  </si>
  <si>
    <t>Date Performed</t>
  </si>
  <si>
    <t xml:space="preserve">Variable </t>
  </si>
  <si>
    <t>Na(OAc) after 10, 30, 60 mins</t>
  </si>
  <si>
    <t>Current Best Condition 1.1</t>
  </si>
  <si>
    <t>Current Best Condition 1.2</t>
  </si>
  <si>
    <t>Current Best Condition 1.3</t>
  </si>
  <si>
    <t>Current Best Condition- run for 10mins 2.1</t>
  </si>
  <si>
    <t>Current Best Condition- run for 10mins 2.2</t>
  </si>
  <si>
    <t>Current Best Condition- run for 10mins 2.3</t>
  </si>
  <si>
    <t>Current Best Condition- run for 30mins 3.1</t>
  </si>
  <si>
    <t>Current Best Condition- run for 30mins 3.2</t>
  </si>
  <si>
    <t>Current Best Condition- run for 30mins 3.3</t>
  </si>
  <si>
    <t>Current Best Condition- run for 60mins 4.1</t>
  </si>
  <si>
    <t>Current Best Condition- run for 60mins 4.2</t>
  </si>
  <si>
    <t>Current Best Condition- run for 60mins 4.3</t>
  </si>
  <si>
    <t>Increase salt conc. to 0.5M after 10mins 5.1</t>
  </si>
  <si>
    <t>Increase salt conc. to 0.5M after 10mins 5.2</t>
  </si>
  <si>
    <t>Increase salt conc. to 0.5M after 10mins 5.3</t>
  </si>
  <si>
    <t>Increase salt conc. to 0.5M after 30mins 6.1</t>
  </si>
  <si>
    <t>Increase salt conc. to 0.5M after 30mins 6.2</t>
  </si>
  <si>
    <t>Increase salt conc. to 0.5M after 30mins 6.3</t>
  </si>
  <si>
    <t>Increase salt conc. to 0.5M after 60mins 7.1</t>
  </si>
  <si>
    <t>Increase salt conc. to 0.5M after 60mins 7.2</t>
  </si>
  <si>
    <t>Increase salt conc. to 0.5M after 60mins 7.3</t>
  </si>
  <si>
    <t>Increase salt conc. to 0.1M after 60mins 8.1</t>
  </si>
  <si>
    <t>Increase salt conc. to 0.1M after 60mins 8.2</t>
  </si>
  <si>
    <t>Increase salt conc. to 0.1M after 60mins 8.3</t>
  </si>
  <si>
    <t>Increase salt conc. to 0.02M after 60mins 9.1</t>
  </si>
  <si>
    <t>Increase salt conc. to 0.02M after 60mins 9.2</t>
  </si>
  <si>
    <t>Increase salt conc. to 0.02M after 60mins 9.3</t>
  </si>
  <si>
    <t>Mg(OAc)2</t>
  </si>
  <si>
    <t>NH4Cl</t>
  </si>
  <si>
    <t>VEEV-Fluc Batch 13</t>
  </si>
  <si>
    <t>VEEV-Fluc (Clement's Batch)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</si>
</sst>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12"/>
      <color theme="5" tint="0.39997558519241921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sz val="12"/>
      <color rgb="FFFF2B8B"/>
      <name val="Calibri"/>
      <family val="2"/>
      <scheme val="minor"/>
    </font>
    <font>
      <sz val="12"/>
      <color rgb="FF7030A0"/>
      <name val="Calibri"/>
      <family val="2"/>
      <scheme val="minor"/>
    </font>
    <font>
      <sz val="12"/>
      <color rgb="FFFF7C8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5" tint="-0.499984740745262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sz val="12"/>
      <color theme="9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C07FD7"/>
      <name val="Calibri"/>
      <family val="2"/>
      <scheme val="minor"/>
    </font>
    <font>
      <sz val="12"/>
      <color rgb="FFFF0066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" fontId="0" fillId="2" borderId="0" xfId="0" applyNumberFormat="1" applyFill="1"/>
    <xf numFmtId="2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64" fontId="0" fillId="0" borderId="0" xfId="0" applyNumberFormat="1"/>
    <xf numFmtId="0" fontId="0" fillId="0" borderId="1" xfId="0" applyBorder="1"/>
    <xf numFmtId="2" fontId="0" fillId="2" borderId="1" xfId="0" applyNumberFormat="1" applyFill="1" applyBorder="1"/>
    <xf numFmtId="2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49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2" borderId="1" xfId="0" applyFill="1" applyBorder="1"/>
    <xf numFmtId="0" fontId="0" fillId="0" borderId="0" xfId="0" applyFill="1"/>
    <xf numFmtId="14" fontId="0" fillId="0" borderId="0" xfId="0" applyNumberFormat="1"/>
    <xf numFmtId="0" fontId="0" fillId="0" borderId="0" xfId="0" applyFill="1" applyBorder="1"/>
    <xf numFmtId="0" fontId="0" fillId="0" borderId="0" xfId="0" applyBorder="1"/>
    <xf numFmtId="0" fontId="0" fillId="0" borderId="1" xfId="0" applyFill="1" applyBorder="1"/>
    <xf numFmtId="2" fontId="0" fillId="2" borderId="0" xfId="0" applyNumberFormat="1" applyFill="1" applyBorder="1"/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19" fillId="0" borderId="0" xfId="0" applyFont="1"/>
    <xf numFmtId="0" fontId="20" fillId="0" borderId="0" xfId="0" applyFont="1"/>
    <xf numFmtId="1" fontId="20" fillId="0" borderId="0" xfId="0" applyNumberFormat="1" applyFont="1"/>
    <xf numFmtId="1" fontId="20" fillId="0" borderId="1" xfId="0" applyNumberFormat="1" applyFont="1" applyBorder="1"/>
    <xf numFmtId="1" fontId="8" fillId="0" borderId="0" xfId="0" applyNumberFormat="1" applyFont="1"/>
    <xf numFmtId="1" fontId="8" fillId="0" borderId="1" xfId="0" applyNumberFormat="1" applyFont="1" applyBorder="1"/>
    <xf numFmtId="1" fontId="1" fillId="0" borderId="0" xfId="0" applyNumberFormat="1" applyFont="1"/>
    <xf numFmtId="0" fontId="19" fillId="0" borderId="1" xfId="0" applyFont="1" applyBorder="1"/>
    <xf numFmtId="1" fontId="21" fillId="0" borderId="0" xfId="0" applyNumberFormat="1" applyFont="1"/>
    <xf numFmtId="1" fontId="2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7B78-CC02-4CA3-BC3E-F307D76D8154}">
  <sheetPr>
    <pageSetUpPr fitToPage="1"/>
  </sheetPr>
  <dimension ref="A1:BE44"/>
  <sheetViews>
    <sheetView tabSelected="1" zoomScale="60" zoomScaleNormal="60" workbookViewId="0">
      <selection activeCell="Q10" sqref="Q10"/>
    </sheetView>
  </sheetViews>
  <sheetFormatPr defaultRowHeight="14.5" x14ac:dyDescent="0.35"/>
  <cols>
    <col min="1" max="1" width="38.453125" customWidth="1"/>
    <col min="5" max="5" width="10.36328125" customWidth="1"/>
    <col min="8" max="8" width="12.7265625" customWidth="1"/>
    <col min="16" max="16" width="9.90625" customWidth="1"/>
    <col min="17" max="17" width="6.1796875" customWidth="1"/>
    <col min="18" max="18" width="13.90625" customWidth="1"/>
    <col min="19" max="19" width="13.1796875" customWidth="1"/>
    <col min="20" max="20" width="25" customWidth="1"/>
    <col min="21" max="21" width="18.81640625" customWidth="1"/>
    <col min="22" max="22" width="13.6328125" customWidth="1"/>
  </cols>
  <sheetData>
    <row r="1" spans="1:23" ht="16" thickBot="1" x14ac:dyDescent="0.4">
      <c r="A1" s="9" t="s">
        <v>0</v>
      </c>
      <c r="B1" s="17">
        <v>1</v>
      </c>
      <c r="C1" s="9"/>
      <c r="D1" s="9"/>
      <c r="E1" s="17">
        <v>2</v>
      </c>
      <c r="F1" s="9"/>
    </row>
    <row r="2" spans="1:23" x14ac:dyDescent="0.35">
      <c r="A2" t="s">
        <v>1</v>
      </c>
      <c r="B2">
        <v>8.8200000000000001E-2</v>
      </c>
      <c r="C2" t="s">
        <v>2</v>
      </c>
      <c r="D2" t="s">
        <v>60</v>
      </c>
    </row>
    <row r="3" spans="1:23" x14ac:dyDescent="0.35">
      <c r="B3">
        <v>0.38100000000000001</v>
      </c>
      <c r="C3" t="s">
        <v>2</v>
      </c>
      <c r="D3" t="s">
        <v>61</v>
      </c>
    </row>
    <row r="5" spans="1:23" x14ac:dyDescent="0.35">
      <c r="A5" t="s">
        <v>3</v>
      </c>
      <c r="B5">
        <v>100</v>
      </c>
      <c r="C5" t="s">
        <v>4</v>
      </c>
      <c r="J5" s="2"/>
    </row>
    <row r="6" spans="1:23" x14ac:dyDescent="0.35">
      <c r="A6" t="s">
        <v>5</v>
      </c>
      <c r="B6">
        <v>1000</v>
      </c>
      <c r="C6" t="s">
        <v>4</v>
      </c>
      <c r="J6" s="2"/>
    </row>
    <row r="7" spans="1:23" ht="15.5" x14ac:dyDescent="0.35">
      <c r="A7" t="s">
        <v>6</v>
      </c>
      <c r="B7" s="39">
        <v>3000</v>
      </c>
      <c r="C7" t="s">
        <v>4</v>
      </c>
      <c r="D7" s="3">
        <v>100</v>
      </c>
      <c r="E7" t="s">
        <v>4</v>
      </c>
      <c r="F7" s="18" t="s">
        <v>7</v>
      </c>
      <c r="G7" s="20">
        <v>1000</v>
      </c>
      <c r="H7" t="s">
        <v>4</v>
      </c>
      <c r="I7" s="18" t="s">
        <v>8</v>
      </c>
      <c r="J7" s="21">
        <v>2000</v>
      </c>
      <c r="K7" t="s">
        <v>4</v>
      </c>
      <c r="L7" s="18" t="s">
        <v>9</v>
      </c>
    </row>
    <row r="8" spans="1:23" ht="15.5" x14ac:dyDescent="0.35">
      <c r="A8" t="s">
        <v>58</v>
      </c>
      <c r="B8" s="4">
        <v>1000</v>
      </c>
      <c r="C8" t="s">
        <v>4</v>
      </c>
      <c r="D8" s="22">
        <f>B8/10</f>
        <v>100</v>
      </c>
      <c r="E8" t="s">
        <v>4</v>
      </c>
      <c r="F8" s="18" t="s">
        <v>10</v>
      </c>
      <c r="J8" s="2"/>
    </row>
    <row r="9" spans="1:23" ht="15.5" x14ac:dyDescent="0.35">
      <c r="A9" t="s">
        <v>59</v>
      </c>
      <c r="B9" s="19">
        <v>7500</v>
      </c>
      <c r="C9" t="s">
        <v>4</v>
      </c>
      <c r="D9" s="22"/>
      <c r="F9" s="18"/>
      <c r="J9" s="2"/>
    </row>
    <row r="10" spans="1:23" ht="15.5" x14ac:dyDescent="0.35">
      <c r="A10" t="s">
        <v>11</v>
      </c>
      <c r="B10" s="23">
        <v>100</v>
      </c>
      <c r="C10" t="s">
        <v>4</v>
      </c>
      <c r="D10" s="5">
        <f>B10/10</f>
        <v>10</v>
      </c>
      <c r="E10" t="s">
        <v>4</v>
      </c>
      <c r="F10" s="18" t="s">
        <v>10</v>
      </c>
      <c r="J10" s="2"/>
    </row>
    <row r="11" spans="1:23" ht="15.5" x14ac:dyDescent="0.35">
      <c r="A11" t="s">
        <v>12</v>
      </c>
      <c r="B11" s="6">
        <v>1000</v>
      </c>
      <c r="C11" t="s">
        <v>4</v>
      </c>
      <c r="D11" s="24">
        <f>B11/10</f>
        <v>100</v>
      </c>
      <c r="E11" t="s">
        <v>4</v>
      </c>
      <c r="F11" s="18" t="s">
        <v>10</v>
      </c>
      <c r="J11" s="2"/>
    </row>
    <row r="12" spans="1:23" ht="15.5" x14ac:dyDescent="0.35">
      <c r="A12" t="s">
        <v>13</v>
      </c>
      <c r="B12" s="25">
        <v>40</v>
      </c>
      <c r="C12" t="s">
        <v>14</v>
      </c>
      <c r="D12" s="7">
        <v>4</v>
      </c>
      <c r="E12" t="s">
        <v>14</v>
      </c>
      <c r="F12" s="18" t="s">
        <v>10</v>
      </c>
      <c r="J12" s="2"/>
    </row>
    <row r="13" spans="1:23" x14ac:dyDescent="0.35">
      <c r="A13" t="s">
        <v>15</v>
      </c>
      <c r="B13">
        <v>50</v>
      </c>
      <c r="C13" t="s">
        <v>14</v>
      </c>
      <c r="J13" s="2"/>
    </row>
    <row r="14" spans="1:23" x14ac:dyDescent="0.35">
      <c r="J14" s="2"/>
      <c r="K14" t="s">
        <v>16</v>
      </c>
      <c r="M14">
        <v>100</v>
      </c>
      <c r="N14" t="s">
        <v>17</v>
      </c>
    </row>
    <row r="15" spans="1:23" x14ac:dyDescent="0.35">
      <c r="J15" s="2"/>
    </row>
    <row r="16" spans="1:23" x14ac:dyDescent="0.35">
      <c r="B16" t="s">
        <v>18</v>
      </c>
      <c r="C16" t="s">
        <v>18</v>
      </c>
      <c r="D16" t="s">
        <v>18</v>
      </c>
      <c r="E16" t="s">
        <v>18</v>
      </c>
      <c r="F16" t="s">
        <v>18</v>
      </c>
      <c r="G16" t="s">
        <v>18</v>
      </c>
      <c r="H16" s="27"/>
      <c r="I16" t="s">
        <v>19</v>
      </c>
      <c r="J16" t="s">
        <v>19</v>
      </c>
      <c r="K16" t="s">
        <v>19</v>
      </c>
      <c r="L16" t="s">
        <v>19</v>
      </c>
      <c r="M16" t="s">
        <v>19</v>
      </c>
      <c r="N16" t="s">
        <v>19</v>
      </c>
      <c r="O16" t="s">
        <v>19</v>
      </c>
      <c r="P16" t="s">
        <v>19</v>
      </c>
      <c r="Q16" t="s">
        <v>19</v>
      </c>
      <c r="R16" t="s">
        <v>19</v>
      </c>
      <c r="S16" t="s">
        <v>19</v>
      </c>
      <c r="T16" t="s">
        <v>19</v>
      </c>
      <c r="U16" s="38" t="s">
        <v>20</v>
      </c>
      <c r="W16" s="8"/>
    </row>
    <row r="17" spans="1:57" s="9" customFormat="1" ht="15" thickBot="1" x14ac:dyDescent="0.4">
      <c r="A17" s="9" t="s">
        <v>29</v>
      </c>
      <c r="B17" s="9" t="s">
        <v>6</v>
      </c>
      <c r="C17" s="9" t="s">
        <v>58</v>
      </c>
      <c r="D17" s="9" t="s">
        <v>3</v>
      </c>
      <c r="E17" s="9" t="s">
        <v>11</v>
      </c>
      <c r="F17" s="9" t="s">
        <v>12</v>
      </c>
      <c r="G17" s="26" t="s">
        <v>21</v>
      </c>
      <c r="H17" s="9" t="s">
        <v>1</v>
      </c>
      <c r="I17" s="9" t="s">
        <v>22</v>
      </c>
      <c r="J17" s="9" t="s">
        <v>23</v>
      </c>
      <c r="K17" s="9" t="s">
        <v>24</v>
      </c>
      <c r="L17" s="9" t="s">
        <v>25</v>
      </c>
      <c r="M17" s="9" t="s">
        <v>5</v>
      </c>
      <c r="N17" s="9" t="s">
        <v>6</v>
      </c>
      <c r="O17" s="9" t="s">
        <v>58</v>
      </c>
      <c r="P17" s="9" t="s">
        <v>11</v>
      </c>
      <c r="Q17" s="9" t="s">
        <v>12</v>
      </c>
      <c r="R17" s="9" t="s">
        <v>26</v>
      </c>
      <c r="S17" s="9" t="s">
        <v>15</v>
      </c>
      <c r="T17" s="9" t="s">
        <v>30</v>
      </c>
      <c r="U17" s="45" t="s">
        <v>27</v>
      </c>
      <c r="V17" s="9" t="s">
        <v>28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</row>
    <row r="18" spans="1:57" ht="15.5" x14ac:dyDescent="0.35">
      <c r="A18" t="s">
        <v>31</v>
      </c>
      <c r="B18">
        <v>10</v>
      </c>
      <c r="C18">
        <v>75</v>
      </c>
      <c r="D18">
        <v>10</v>
      </c>
      <c r="E18">
        <v>0.2</v>
      </c>
      <c r="F18">
        <v>40</v>
      </c>
      <c r="G18" s="1">
        <f t="shared" ref="G18:G44" si="0">100-H18-I18-J18-K18-L18-M18-N18-O18-P18-Q18-R18-S18</f>
        <v>26.875328083989501</v>
      </c>
      <c r="H18" s="2">
        <f>1/$B$3</f>
        <v>2.6246719160104988</v>
      </c>
      <c r="I18">
        <f t="shared" ref="I18:I44" si="1">D18*$M$14/$B$5</f>
        <v>10</v>
      </c>
      <c r="J18">
        <f t="shared" ref="J18:J44" si="2">D18*$M$14/$B$5</f>
        <v>10</v>
      </c>
      <c r="K18">
        <f t="shared" ref="K18:K44" si="3">D18*$M$14/$B$5</f>
        <v>10</v>
      </c>
      <c r="L18">
        <f t="shared" ref="L18:L44" si="4">D18*$M$14/$B$5</f>
        <v>10</v>
      </c>
      <c r="M18">
        <f t="shared" ref="M18:M44" si="5">40*$M$14/$B$6</f>
        <v>4</v>
      </c>
      <c r="N18" s="3">
        <f>$M$14*B18/$D$7</f>
        <v>10</v>
      </c>
      <c r="O18" s="4">
        <f t="shared" ref="O18:O44" si="6">$M$14*C18/$B$8</f>
        <v>7.5</v>
      </c>
      <c r="P18" s="5">
        <f t="shared" ref="P18:P44" si="7">$M$14*E18/$D$10</f>
        <v>2</v>
      </c>
      <c r="Q18" s="6">
        <f t="shared" ref="Q18:Q44" si="8">$M$14*F18/$B$11</f>
        <v>4</v>
      </c>
      <c r="R18" s="7">
        <f t="shared" ref="R18:R44" si="9">1*4/$D$12</f>
        <v>1</v>
      </c>
      <c r="S18">
        <f t="shared" ref="S18:S44" si="10">(1*100)/$B$13</f>
        <v>2</v>
      </c>
      <c r="U18">
        <v>1470</v>
      </c>
      <c r="V18" s="28">
        <v>43740</v>
      </c>
    </row>
    <row r="19" spans="1:57" ht="15.5" x14ac:dyDescent="0.35">
      <c r="A19" t="s">
        <v>32</v>
      </c>
      <c r="B19">
        <v>10</v>
      </c>
      <c r="C19">
        <v>75</v>
      </c>
      <c r="D19">
        <v>10</v>
      </c>
      <c r="E19">
        <v>0.2</v>
      </c>
      <c r="F19">
        <v>40</v>
      </c>
      <c r="G19" s="1">
        <f t="shared" si="0"/>
        <v>26.875328083989501</v>
      </c>
      <c r="H19" s="2">
        <f t="shared" ref="H19:H44" si="11">1/$B$3</f>
        <v>2.6246719160104988</v>
      </c>
      <c r="I19">
        <f t="shared" si="1"/>
        <v>10</v>
      </c>
      <c r="J19">
        <f t="shared" si="2"/>
        <v>10</v>
      </c>
      <c r="K19">
        <f t="shared" si="3"/>
        <v>10</v>
      </c>
      <c r="L19">
        <f t="shared" si="4"/>
        <v>10</v>
      </c>
      <c r="M19">
        <f t="shared" si="5"/>
        <v>4</v>
      </c>
      <c r="N19" s="3">
        <f t="shared" ref="N19:N20" si="12">$M$14*B19/$D$7</f>
        <v>10</v>
      </c>
      <c r="O19" s="4">
        <f t="shared" si="6"/>
        <v>7.5</v>
      </c>
      <c r="P19" s="5">
        <f t="shared" si="7"/>
        <v>2</v>
      </c>
      <c r="Q19" s="6">
        <f t="shared" si="8"/>
        <v>4</v>
      </c>
      <c r="R19" s="7">
        <f t="shared" si="9"/>
        <v>1</v>
      </c>
      <c r="S19">
        <f t="shared" si="10"/>
        <v>2</v>
      </c>
      <c r="U19">
        <v>1280</v>
      </c>
    </row>
    <row r="20" spans="1:57" ht="16" thickBot="1" x14ac:dyDescent="0.4">
      <c r="A20" s="9" t="s">
        <v>33</v>
      </c>
      <c r="B20" s="9">
        <v>10</v>
      </c>
      <c r="C20" s="9">
        <v>75</v>
      </c>
      <c r="D20" s="9">
        <v>10</v>
      </c>
      <c r="E20" s="9">
        <v>0.2</v>
      </c>
      <c r="F20" s="9">
        <v>40</v>
      </c>
      <c r="G20" s="10">
        <f t="shared" si="0"/>
        <v>26.875328083989501</v>
      </c>
      <c r="H20" s="11">
        <f t="shared" si="11"/>
        <v>2.6246719160104988</v>
      </c>
      <c r="I20" s="9">
        <f t="shared" si="1"/>
        <v>10</v>
      </c>
      <c r="J20" s="9">
        <f t="shared" si="2"/>
        <v>10</v>
      </c>
      <c r="K20" s="9">
        <f t="shared" si="3"/>
        <v>10</v>
      </c>
      <c r="L20" s="9">
        <f t="shared" si="4"/>
        <v>10</v>
      </c>
      <c r="M20" s="9">
        <f t="shared" si="5"/>
        <v>4</v>
      </c>
      <c r="N20" s="12">
        <f t="shared" si="12"/>
        <v>10</v>
      </c>
      <c r="O20" s="13">
        <f t="shared" si="6"/>
        <v>7.5</v>
      </c>
      <c r="P20" s="14">
        <f t="shared" si="7"/>
        <v>2</v>
      </c>
      <c r="Q20" s="15">
        <f t="shared" si="8"/>
        <v>4</v>
      </c>
      <c r="R20" s="16">
        <f t="shared" si="9"/>
        <v>1</v>
      </c>
      <c r="S20" s="9">
        <f t="shared" si="10"/>
        <v>2</v>
      </c>
      <c r="T20" s="9"/>
      <c r="U20" s="9">
        <v>1190</v>
      </c>
      <c r="V20" s="9"/>
    </row>
    <row r="21" spans="1:57" ht="15.5" x14ac:dyDescent="0.35">
      <c r="A21" s="29" t="s">
        <v>34</v>
      </c>
      <c r="B21">
        <v>10</v>
      </c>
      <c r="C21">
        <v>75</v>
      </c>
      <c r="D21">
        <v>10</v>
      </c>
      <c r="E21">
        <v>0.2</v>
      </c>
      <c r="F21">
        <v>40</v>
      </c>
      <c r="G21" s="1">
        <f t="shared" ref="G21:G41" si="13">100-H21-I21-J21-K21-L21-M21-N21-O21-P21-Q21-R21-S21</f>
        <v>26.875328083989501</v>
      </c>
      <c r="H21" s="2">
        <f t="shared" si="11"/>
        <v>2.6246719160104988</v>
      </c>
      <c r="I21">
        <f t="shared" ref="I21:I41" si="14">D21*$M$14/$B$5</f>
        <v>10</v>
      </c>
      <c r="J21">
        <f t="shared" ref="J21:J41" si="15">D21*$M$14/$B$5</f>
        <v>10</v>
      </c>
      <c r="K21">
        <f t="shared" ref="K21:K41" si="16">D21*$M$14/$B$5</f>
        <v>10</v>
      </c>
      <c r="L21">
        <f t="shared" ref="L21:L41" si="17">D21*$M$14/$B$5</f>
        <v>10</v>
      </c>
      <c r="M21">
        <f t="shared" si="5"/>
        <v>4</v>
      </c>
      <c r="N21" s="3">
        <f>$M$14*B21/$D$7</f>
        <v>10</v>
      </c>
      <c r="O21" s="4">
        <f t="shared" ref="O21:O41" si="18">$M$14*C21/$B$8</f>
        <v>7.5</v>
      </c>
      <c r="P21" s="5">
        <f t="shared" ref="P21:P41" si="19">$M$14*E21/$D$10</f>
        <v>2</v>
      </c>
      <c r="Q21" s="6">
        <f t="shared" ref="Q21:Q41" si="20">$M$14*F21/$B$11</f>
        <v>4</v>
      </c>
      <c r="R21" s="7">
        <f t="shared" si="9"/>
        <v>1</v>
      </c>
      <c r="S21">
        <f t="shared" si="10"/>
        <v>2</v>
      </c>
      <c r="T21" s="30"/>
      <c r="U21" s="29">
        <v>193</v>
      </c>
      <c r="V21" s="30"/>
    </row>
    <row r="22" spans="1:57" ht="15.5" x14ac:dyDescent="0.35">
      <c r="A22" s="29" t="s">
        <v>35</v>
      </c>
      <c r="B22">
        <v>10</v>
      </c>
      <c r="C22">
        <v>75</v>
      </c>
      <c r="D22">
        <v>10</v>
      </c>
      <c r="E22">
        <v>0.2</v>
      </c>
      <c r="F22">
        <v>40</v>
      </c>
      <c r="G22" s="1">
        <f t="shared" si="13"/>
        <v>26.875328083989501</v>
      </c>
      <c r="H22" s="2">
        <f t="shared" si="11"/>
        <v>2.6246719160104988</v>
      </c>
      <c r="I22">
        <f t="shared" si="14"/>
        <v>10</v>
      </c>
      <c r="J22">
        <f t="shared" si="15"/>
        <v>10</v>
      </c>
      <c r="K22">
        <f t="shared" si="16"/>
        <v>10</v>
      </c>
      <c r="L22">
        <f t="shared" si="17"/>
        <v>10</v>
      </c>
      <c r="M22">
        <f t="shared" si="5"/>
        <v>4</v>
      </c>
      <c r="N22" s="3">
        <f t="shared" ref="N22:N23" si="21">$M$14*B22/$D$7</f>
        <v>10</v>
      </c>
      <c r="O22" s="4">
        <f t="shared" si="18"/>
        <v>7.5</v>
      </c>
      <c r="P22" s="5">
        <f t="shared" si="19"/>
        <v>2</v>
      </c>
      <c r="Q22" s="6">
        <f t="shared" si="20"/>
        <v>4</v>
      </c>
      <c r="R22" s="7">
        <f t="shared" si="9"/>
        <v>1</v>
      </c>
      <c r="S22">
        <f t="shared" si="10"/>
        <v>2</v>
      </c>
      <c r="T22" s="30"/>
      <c r="U22" s="29">
        <v>172</v>
      </c>
      <c r="V22" s="30"/>
    </row>
    <row r="23" spans="1:57" ht="16" thickBot="1" x14ac:dyDescent="0.4">
      <c r="A23" s="31" t="s">
        <v>36</v>
      </c>
      <c r="B23" s="9">
        <v>10</v>
      </c>
      <c r="C23" s="9">
        <v>75</v>
      </c>
      <c r="D23" s="9">
        <v>10</v>
      </c>
      <c r="E23" s="9">
        <v>0.2</v>
      </c>
      <c r="F23" s="9">
        <v>40</v>
      </c>
      <c r="G23" s="10">
        <f t="shared" si="13"/>
        <v>26.875328083989501</v>
      </c>
      <c r="H23" s="11">
        <f t="shared" si="11"/>
        <v>2.6246719160104988</v>
      </c>
      <c r="I23" s="9">
        <f t="shared" si="14"/>
        <v>10</v>
      </c>
      <c r="J23" s="9">
        <f t="shared" si="15"/>
        <v>10</v>
      </c>
      <c r="K23" s="9">
        <f t="shared" si="16"/>
        <v>10</v>
      </c>
      <c r="L23" s="9">
        <f t="shared" si="17"/>
        <v>10</v>
      </c>
      <c r="M23" s="9">
        <f t="shared" si="5"/>
        <v>4</v>
      </c>
      <c r="N23" s="12">
        <f t="shared" si="21"/>
        <v>10</v>
      </c>
      <c r="O23" s="13">
        <f t="shared" si="18"/>
        <v>7.5</v>
      </c>
      <c r="P23" s="14">
        <f t="shared" si="19"/>
        <v>2</v>
      </c>
      <c r="Q23" s="15">
        <f t="shared" si="20"/>
        <v>4</v>
      </c>
      <c r="R23" s="16">
        <f t="shared" si="9"/>
        <v>1</v>
      </c>
      <c r="S23" s="9">
        <f t="shared" si="10"/>
        <v>2</v>
      </c>
      <c r="T23" s="9"/>
      <c r="U23" s="9">
        <v>213</v>
      </c>
      <c r="V23" s="9"/>
    </row>
    <row r="24" spans="1:57" ht="15.5" x14ac:dyDescent="0.35">
      <c r="A24" s="29" t="s">
        <v>37</v>
      </c>
      <c r="B24">
        <v>10</v>
      </c>
      <c r="C24">
        <v>75</v>
      </c>
      <c r="D24">
        <v>10</v>
      </c>
      <c r="E24">
        <v>0.2</v>
      </c>
      <c r="F24">
        <v>40</v>
      </c>
      <c r="G24" s="1">
        <f t="shared" si="13"/>
        <v>26.875328083989501</v>
      </c>
      <c r="H24" s="2">
        <f t="shared" si="11"/>
        <v>2.6246719160104988</v>
      </c>
      <c r="I24">
        <f t="shared" si="14"/>
        <v>10</v>
      </c>
      <c r="J24">
        <f t="shared" si="15"/>
        <v>10</v>
      </c>
      <c r="K24">
        <f t="shared" si="16"/>
        <v>10</v>
      </c>
      <c r="L24">
        <f t="shared" si="17"/>
        <v>10</v>
      </c>
      <c r="M24">
        <f t="shared" si="5"/>
        <v>4</v>
      </c>
      <c r="N24" s="3">
        <f>$M$14*B24/$D$7</f>
        <v>10</v>
      </c>
      <c r="O24" s="4">
        <f t="shared" si="18"/>
        <v>7.5</v>
      </c>
      <c r="P24" s="5">
        <f t="shared" si="19"/>
        <v>2</v>
      </c>
      <c r="Q24" s="6">
        <f t="shared" si="20"/>
        <v>4</v>
      </c>
      <c r="R24" s="7">
        <f t="shared" si="9"/>
        <v>1</v>
      </c>
      <c r="S24">
        <f t="shared" si="10"/>
        <v>2</v>
      </c>
      <c r="T24" s="30"/>
      <c r="U24" s="29">
        <v>510</v>
      </c>
      <c r="V24" s="30"/>
    </row>
    <row r="25" spans="1:57" ht="15.5" x14ac:dyDescent="0.35">
      <c r="A25" s="29" t="s">
        <v>38</v>
      </c>
      <c r="B25">
        <v>10</v>
      </c>
      <c r="C25">
        <v>75</v>
      </c>
      <c r="D25">
        <v>10</v>
      </c>
      <c r="E25">
        <v>0.2</v>
      </c>
      <c r="F25">
        <v>40</v>
      </c>
      <c r="G25" s="1">
        <f t="shared" si="13"/>
        <v>26.875328083989501</v>
      </c>
      <c r="H25" s="2">
        <f t="shared" si="11"/>
        <v>2.6246719160104988</v>
      </c>
      <c r="I25">
        <f t="shared" si="14"/>
        <v>10</v>
      </c>
      <c r="J25">
        <f t="shared" si="15"/>
        <v>10</v>
      </c>
      <c r="K25">
        <f t="shared" si="16"/>
        <v>10</v>
      </c>
      <c r="L25">
        <f t="shared" si="17"/>
        <v>10</v>
      </c>
      <c r="M25">
        <f t="shared" si="5"/>
        <v>4</v>
      </c>
      <c r="N25" s="3">
        <f t="shared" ref="N25:N26" si="22">$M$14*B25/$D$7</f>
        <v>10</v>
      </c>
      <c r="O25" s="4">
        <f t="shared" si="18"/>
        <v>7.5</v>
      </c>
      <c r="P25" s="5">
        <f t="shared" si="19"/>
        <v>2</v>
      </c>
      <c r="Q25" s="6">
        <f t="shared" si="20"/>
        <v>4</v>
      </c>
      <c r="R25" s="7">
        <f t="shared" si="9"/>
        <v>1</v>
      </c>
      <c r="S25">
        <f t="shared" si="10"/>
        <v>2</v>
      </c>
      <c r="T25" s="30"/>
      <c r="U25" s="29">
        <v>510</v>
      </c>
      <c r="V25" s="30"/>
    </row>
    <row r="26" spans="1:57" ht="16" thickBot="1" x14ac:dyDescent="0.4">
      <c r="A26" s="31" t="s">
        <v>39</v>
      </c>
      <c r="B26" s="9">
        <v>10</v>
      </c>
      <c r="C26" s="9">
        <v>75</v>
      </c>
      <c r="D26" s="9">
        <v>10</v>
      </c>
      <c r="E26" s="9">
        <v>0.2</v>
      </c>
      <c r="F26" s="9">
        <v>40</v>
      </c>
      <c r="G26" s="10">
        <f t="shared" si="13"/>
        <v>26.875328083989501</v>
      </c>
      <c r="H26" s="11">
        <f t="shared" si="11"/>
        <v>2.6246719160104988</v>
      </c>
      <c r="I26" s="9">
        <f t="shared" si="14"/>
        <v>10</v>
      </c>
      <c r="J26" s="9">
        <f t="shared" si="15"/>
        <v>10</v>
      </c>
      <c r="K26" s="9">
        <f t="shared" si="16"/>
        <v>10</v>
      </c>
      <c r="L26" s="9">
        <f t="shared" si="17"/>
        <v>10</v>
      </c>
      <c r="M26" s="9">
        <f t="shared" si="5"/>
        <v>4</v>
      </c>
      <c r="N26" s="12">
        <f t="shared" si="22"/>
        <v>10</v>
      </c>
      <c r="O26" s="13">
        <f t="shared" si="18"/>
        <v>7.5</v>
      </c>
      <c r="P26" s="14">
        <f t="shared" si="19"/>
        <v>2</v>
      </c>
      <c r="Q26" s="15">
        <f t="shared" si="20"/>
        <v>4</v>
      </c>
      <c r="R26" s="16">
        <f t="shared" si="9"/>
        <v>1</v>
      </c>
      <c r="S26" s="9">
        <f t="shared" si="10"/>
        <v>2</v>
      </c>
      <c r="T26" s="9"/>
      <c r="U26" s="9">
        <v>496</v>
      </c>
      <c r="V26" s="9"/>
    </row>
    <row r="27" spans="1:57" ht="15.5" x14ac:dyDescent="0.35">
      <c r="A27" s="29" t="s">
        <v>40</v>
      </c>
      <c r="B27">
        <v>10</v>
      </c>
      <c r="C27">
        <v>75</v>
      </c>
      <c r="D27">
        <v>10</v>
      </c>
      <c r="E27">
        <v>0.2</v>
      </c>
      <c r="F27">
        <v>40</v>
      </c>
      <c r="G27" s="1">
        <f t="shared" si="13"/>
        <v>26.875328083989501</v>
      </c>
      <c r="H27" s="2">
        <f t="shared" si="11"/>
        <v>2.6246719160104988</v>
      </c>
      <c r="I27">
        <f t="shared" si="14"/>
        <v>10</v>
      </c>
      <c r="J27">
        <f t="shared" si="15"/>
        <v>10</v>
      </c>
      <c r="K27">
        <f t="shared" si="16"/>
        <v>10</v>
      </c>
      <c r="L27">
        <f t="shared" si="17"/>
        <v>10</v>
      </c>
      <c r="M27">
        <f t="shared" si="5"/>
        <v>4</v>
      </c>
      <c r="N27" s="3">
        <f>$M$14*B27/$D$7</f>
        <v>10</v>
      </c>
      <c r="O27" s="4">
        <f t="shared" si="18"/>
        <v>7.5</v>
      </c>
      <c r="P27" s="5">
        <f t="shared" si="19"/>
        <v>2</v>
      </c>
      <c r="Q27" s="6">
        <f t="shared" si="20"/>
        <v>4</v>
      </c>
      <c r="R27" s="7">
        <f t="shared" si="9"/>
        <v>1</v>
      </c>
      <c r="S27">
        <f t="shared" si="10"/>
        <v>2</v>
      </c>
      <c r="T27" s="30"/>
      <c r="U27" s="29">
        <v>586</v>
      </c>
      <c r="V27" s="30"/>
    </row>
    <row r="28" spans="1:57" ht="15.5" x14ac:dyDescent="0.35">
      <c r="A28" s="29" t="s">
        <v>41</v>
      </c>
      <c r="B28">
        <v>10</v>
      </c>
      <c r="C28">
        <v>75</v>
      </c>
      <c r="D28">
        <v>10</v>
      </c>
      <c r="E28">
        <v>0.2</v>
      </c>
      <c r="F28">
        <v>40</v>
      </c>
      <c r="G28" s="1">
        <f t="shared" si="13"/>
        <v>26.875328083989501</v>
      </c>
      <c r="H28" s="2">
        <f t="shared" si="11"/>
        <v>2.6246719160104988</v>
      </c>
      <c r="I28">
        <f t="shared" si="14"/>
        <v>10</v>
      </c>
      <c r="J28">
        <f t="shared" si="15"/>
        <v>10</v>
      </c>
      <c r="K28">
        <f t="shared" si="16"/>
        <v>10</v>
      </c>
      <c r="L28">
        <f t="shared" si="17"/>
        <v>10</v>
      </c>
      <c r="M28">
        <f t="shared" si="5"/>
        <v>4</v>
      </c>
      <c r="N28" s="3">
        <f t="shared" ref="N28:N29" si="23">$M$14*B28/$D$7</f>
        <v>10</v>
      </c>
      <c r="O28" s="4">
        <f t="shared" si="18"/>
        <v>7.5</v>
      </c>
      <c r="P28" s="5">
        <f t="shared" si="19"/>
        <v>2</v>
      </c>
      <c r="Q28" s="6">
        <f t="shared" si="20"/>
        <v>4</v>
      </c>
      <c r="R28" s="7">
        <f t="shared" si="9"/>
        <v>1</v>
      </c>
      <c r="S28">
        <f t="shared" si="10"/>
        <v>2</v>
      </c>
      <c r="T28" s="30"/>
      <c r="U28" s="29">
        <v>512</v>
      </c>
      <c r="V28" s="30"/>
    </row>
    <row r="29" spans="1:57" ht="16" thickBot="1" x14ac:dyDescent="0.4">
      <c r="A29" s="31" t="s">
        <v>42</v>
      </c>
      <c r="B29" s="9">
        <v>10</v>
      </c>
      <c r="C29" s="9">
        <v>75</v>
      </c>
      <c r="D29" s="9">
        <v>10</v>
      </c>
      <c r="E29" s="9">
        <v>0.2</v>
      </c>
      <c r="F29" s="9">
        <v>40</v>
      </c>
      <c r="G29" s="10">
        <f t="shared" si="13"/>
        <v>26.875328083989501</v>
      </c>
      <c r="H29" s="11">
        <f t="shared" si="11"/>
        <v>2.6246719160104988</v>
      </c>
      <c r="I29" s="9">
        <f t="shared" si="14"/>
        <v>10</v>
      </c>
      <c r="J29" s="9">
        <f t="shared" si="15"/>
        <v>10</v>
      </c>
      <c r="K29" s="9">
        <f t="shared" si="16"/>
        <v>10</v>
      </c>
      <c r="L29" s="9">
        <f t="shared" si="17"/>
        <v>10</v>
      </c>
      <c r="M29" s="9">
        <f t="shared" si="5"/>
        <v>4</v>
      </c>
      <c r="N29" s="12">
        <f t="shared" si="23"/>
        <v>10</v>
      </c>
      <c r="O29" s="13">
        <f t="shared" si="18"/>
        <v>7.5</v>
      </c>
      <c r="P29" s="14">
        <f t="shared" si="19"/>
        <v>2</v>
      </c>
      <c r="Q29" s="15">
        <f t="shared" si="20"/>
        <v>4</v>
      </c>
      <c r="R29" s="16">
        <f t="shared" si="9"/>
        <v>1</v>
      </c>
      <c r="S29" s="9">
        <f t="shared" si="10"/>
        <v>2</v>
      </c>
      <c r="T29" s="9"/>
      <c r="U29" s="9">
        <v>595</v>
      </c>
      <c r="V29" s="9"/>
    </row>
    <row r="30" spans="1:57" ht="15.5" x14ac:dyDescent="0.35">
      <c r="A30" t="s">
        <v>43</v>
      </c>
      <c r="B30">
        <v>10</v>
      </c>
      <c r="C30">
        <v>75</v>
      </c>
      <c r="D30">
        <v>10</v>
      </c>
      <c r="E30">
        <v>0.2</v>
      </c>
      <c r="F30">
        <v>40</v>
      </c>
      <c r="G30" s="1">
        <f t="shared" si="13"/>
        <v>26.875328083989501</v>
      </c>
      <c r="H30" s="2">
        <f t="shared" si="11"/>
        <v>2.6246719160104988</v>
      </c>
      <c r="I30">
        <f t="shared" si="14"/>
        <v>10</v>
      </c>
      <c r="J30">
        <f t="shared" si="15"/>
        <v>10</v>
      </c>
      <c r="K30">
        <f t="shared" si="16"/>
        <v>10</v>
      </c>
      <c r="L30">
        <f t="shared" si="17"/>
        <v>10</v>
      </c>
      <c r="M30">
        <f t="shared" si="5"/>
        <v>4</v>
      </c>
      <c r="N30" s="3">
        <f>$M$14*B30/$D$7</f>
        <v>10</v>
      </c>
      <c r="O30" s="4">
        <f t="shared" si="18"/>
        <v>7.5</v>
      </c>
      <c r="P30" s="5">
        <f t="shared" si="19"/>
        <v>2</v>
      </c>
      <c r="Q30" s="6">
        <f t="shared" si="20"/>
        <v>4</v>
      </c>
      <c r="R30" s="7">
        <f t="shared" si="9"/>
        <v>1</v>
      </c>
      <c r="S30">
        <f t="shared" si="10"/>
        <v>2</v>
      </c>
      <c r="T30" s="40">
        <f>((0.5*120)-1)/($B$7/1000)</f>
        <v>19.666666666666668</v>
      </c>
      <c r="U30" s="46">
        <v>114</v>
      </c>
      <c r="V30" s="40"/>
    </row>
    <row r="31" spans="1:57" ht="15.5" x14ac:dyDescent="0.35">
      <c r="A31" t="s">
        <v>44</v>
      </c>
      <c r="B31">
        <v>10</v>
      </c>
      <c r="C31">
        <v>75</v>
      </c>
      <c r="D31">
        <v>10</v>
      </c>
      <c r="E31">
        <v>0.2</v>
      </c>
      <c r="F31">
        <v>40</v>
      </c>
      <c r="G31" s="1">
        <f t="shared" si="13"/>
        <v>26.875328083989501</v>
      </c>
      <c r="H31" s="2">
        <f t="shared" si="11"/>
        <v>2.6246719160104988</v>
      </c>
      <c r="I31">
        <f t="shared" si="14"/>
        <v>10</v>
      </c>
      <c r="J31">
        <f t="shared" si="15"/>
        <v>10</v>
      </c>
      <c r="K31">
        <f t="shared" si="16"/>
        <v>10</v>
      </c>
      <c r="L31">
        <f t="shared" si="17"/>
        <v>10</v>
      </c>
      <c r="M31">
        <f t="shared" si="5"/>
        <v>4</v>
      </c>
      <c r="N31" s="3">
        <f t="shared" ref="N31:N32" si="24">$M$14*B31/$D$7</f>
        <v>10</v>
      </c>
      <c r="O31" s="4">
        <f t="shared" si="18"/>
        <v>7.5</v>
      </c>
      <c r="P31" s="5">
        <f t="shared" si="19"/>
        <v>2</v>
      </c>
      <c r="Q31" s="6">
        <f t="shared" si="20"/>
        <v>4</v>
      </c>
      <c r="R31" s="7">
        <f t="shared" si="9"/>
        <v>1</v>
      </c>
      <c r="S31">
        <f t="shared" si="10"/>
        <v>2</v>
      </c>
      <c r="T31" s="40">
        <f t="shared" ref="T31:T38" si="25">((0.5*120)-1)/($B$7/1000)</f>
        <v>19.666666666666668</v>
      </c>
      <c r="U31" s="46">
        <v>108</v>
      </c>
      <c r="V31" s="40"/>
    </row>
    <row r="32" spans="1:57" ht="16" thickBot="1" x14ac:dyDescent="0.4">
      <c r="A32" s="9" t="s">
        <v>45</v>
      </c>
      <c r="B32" s="9">
        <v>10</v>
      </c>
      <c r="C32" s="9">
        <v>75</v>
      </c>
      <c r="D32" s="9">
        <v>10</v>
      </c>
      <c r="E32" s="9">
        <v>0.2</v>
      </c>
      <c r="F32" s="9">
        <v>40</v>
      </c>
      <c r="G32" s="10">
        <f t="shared" si="13"/>
        <v>26.875328083989501</v>
      </c>
      <c r="H32" s="11">
        <f t="shared" si="11"/>
        <v>2.6246719160104988</v>
      </c>
      <c r="I32" s="9">
        <f t="shared" si="14"/>
        <v>10</v>
      </c>
      <c r="J32" s="9">
        <f t="shared" si="15"/>
        <v>10</v>
      </c>
      <c r="K32" s="9">
        <f t="shared" si="16"/>
        <v>10</v>
      </c>
      <c r="L32" s="9">
        <f t="shared" si="17"/>
        <v>10</v>
      </c>
      <c r="M32" s="9">
        <f t="shared" si="5"/>
        <v>4</v>
      </c>
      <c r="N32" s="12">
        <f t="shared" si="24"/>
        <v>10</v>
      </c>
      <c r="O32" s="13">
        <f t="shared" si="18"/>
        <v>7.5</v>
      </c>
      <c r="P32" s="14">
        <f t="shared" si="19"/>
        <v>2</v>
      </c>
      <c r="Q32" s="15">
        <f t="shared" si="20"/>
        <v>4</v>
      </c>
      <c r="R32" s="16">
        <f t="shared" si="9"/>
        <v>1</v>
      </c>
      <c r="S32" s="9">
        <f t="shared" si="10"/>
        <v>2</v>
      </c>
      <c r="T32" s="41">
        <f t="shared" si="25"/>
        <v>19.666666666666668</v>
      </c>
      <c r="U32" s="47">
        <v>108</v>
      </c>
      <c r="V32" s="41"/>
    </row>
    <row r="33" spans="1:22" ht="15.5" x14ac:dyDescent="0.35">
      <c r="A33" t="s">
        <v>46</v>
      </c>
      <c r="B33">
        <v>10</v>
      </c>
      <c r="C33">
        <v>75</v>
      </c>
      <c r="D33">
        <v>10</v>
      </c>
      <c r="E33">
        <v>0.2</v>
      </c>
      <c r="F33">
        <v>40</v>
      </c>
      <c r="G33" s="1">
        <f t="shared" si="13"/>
        <v>26.875328083989501</v>
      </c>
      <c r="H33" s="2">
        <f t="shared" si="11"/>
        <v>2.6246719160104988</v>
      </c>
      <c r="I33">
        <f t="shared" si="14"/>
        <v>10</v>
      </c>
      <c r="J33">
        <f t="shared" si="15"/>
        <v>10</v>
      </c>
      <c r="K33">
        <f t="shared" si="16"/>
        <v>10</v>
      </c>
      <c r="L33">
        <f t="shared" si="17"/>
        <v>10</v>
      </c>
      <c r="M33">
        <f t="shared" si="5"/>
        <v>4</v>
      </c>
      <c r="N33" s="3">
        <f>$M$14*B33/$D$7</f>
        <v>10</v>
      </c>
      <c r="O33" s="4">
        <f t="shared" si="18"/>
        <v>7.5</v>
      </c>
      <c r="P33" s="5">
        <f t="shared" si="19"/>
        <v>2</v>
      </c>
      <c r="Q33" s="6">
        <f t="shared" si="20"/>
        <v>4</v>
      </c>
      <c r="R33" s="7">
        <f t="shared" si="9"/>
        <v>1</v>
      </c>
      <c r="S33">
        <f t="shared" si="10"/>
        <v>2</v>
      </c>
      <c r="T33" s="40">
        <f t="shared" si="25"/>
        <v>19.666666666666668</v>
      </c>
      <c r="U33" s="46">
        <v>372</v>
      </c>
      <c r="V33" s="40"/>
    </row>
    <row r="34" spans="1:22" ht="15.5" x14ac:dyDescent="0.35">
      <c r="A34" t="s">
        <v>47</v>
      </c>
      <c r="B34">
        <v>10</v>
      </c>
      <c r="C34">
        <v>75</v>
      </c>
      <c r="D34">
        <v>10</v>
      </c>
      <c r="E34">
        <v>0.2</v>
      </c>
      <c r="F34">
        <v>40</v>
      </c>
      <c r="G34" s="1">
        <f t="shared" si="13"/>
        <v>26.875328083989501</v>
      </c>
      <c r="H34" s="2">
        <f t="shared" si="11"/>
        <v>2.6246719160104988</v>
      </c>
      <c r="I34">
        <f t="shared" si="14"/>
        <v>10</v>
      </c>
      <c r="J34">
        <f t="shared" si="15"/>
        <v>10</v>
      </c>
      <c r="K34">
        <f t="shared" si="16"/>
        <v>10</v>
      </c>
      <c r="L34">
        <f t="shared" si="17"/>
        <v>10</v>
      </c>
      <c r="M34">
        <f t="shared" si="5"/>
        <v>4</v>
      </c>
      <c r="N34" s="3">
        <f t="shared" ref="N34:N35" si="26">$M$14*B34/$D$7</f>
        <v>10</v>
      </c>
      <c r="O34" s="4">
        <f t="shared" si="18"/>
        <v>7.5</v>
      </c>
      <c r="P34" s="5">
        <f t="shared" si="19"/>
        <v>2</v>
      </c>
      <c r="Q34" s="6">
        <f t="shared" si="20"/>
        <v>4</v>
      </c>
      <c r="R34" s="7">
        <f t="shared" si="9"/>
        <v>1</v>
      </c>
      <c r="S34">
        <f t="shared" si="10"/>
        <v>2</v>
      </c>
      <c r="T34" s="40">
        <f t="shared" si="25"/>
        <v>19.666666666666668</v>
      </c>
      <c r="U34" s="46">
        <v>329</v>
      </c>
      <c r="V34" s="40"/>
    </row>
    <row r="35" spans="1:22" ht="16" thickBot="1" x14ac:dyDescent="0.4">
      <c r="A35" s="9" t="s">
        <v>48</v>
      </c>
      <c r="B35" s="9">
        <v>10</v>
      </c>
      <c r="C35" s="9">
        <v>75</v>
      </c>
      <c r="D35" s="9">
        <v>10</v>
      </c>
      <c r="E35" s="9">
        <v>0.2</v>
      </c>
      <c r="F35" s="9">
        <v>40</v>
      </c>
      <c r="G35" s="10">
        <f t="shared" si="13"/>
        <v>26.875328083989501</v>
      </c>
      <c r="H35" s="11">
        <f t="shared" si="11"/>
        <v>2.6246719160104988</v>
      </c>
      <c r="I35" s="9">
        <f t="shared" si="14"/>
        <v>10</v>
      </c>
      <c r="J35" s="9">
        <f t="shared" si="15"/>
        <v>10</v>
      </c>
      <c r="K35" s="9">
        <f t="shared" si="16"/>
        <v>10</v>
      </c>
      <c r="L35" s="9">
        <f t="shared" si="17"/>
        <v>10</v>
      </c>
      <c r="M35" s="9">
        <f t="shared" si="5"/>
        <v>4</v>
      </c>
      <c r="N35" s="12">
        <f t="shared" si="26"/>
        <v>10</v>
      </c>
      <c r="O35" s="13">
        <f t="shared" si="18"/>
        <v>7.5</v>
      </c>
      <c r="P35" s="14">
        <f t="shared" si="19"/>
        <v>2</v>
      </c>
      <c r="Q35" s="15">
        <f t="shared" si="20"/>
        <v>4</v>
      </c>
      <c r="R35" s="16">
        <f t="shared" si="9"/>
        <v>1</v>
      </c>
      <c r="S35" s="9">
        <f t="shared" si="10"/>
        <v>2</v>
      </c>
      <c r="T35" s="41">
        <f t="shared" si="25"/>
        <v>19.666666666666668</v>
      </c>
      <c r="U35" s="47">
        <v>345</v>
      </c>
      <c r="V35" s="41"/>
    </row>
    <row r="36" spans="1:22" ht="15.5" x14ac:dyDescent="0.35">
      <c r="A36" t="s">
        <v>49</v>
      </c>
      <c r="B36">
        <v>10</v>
      </c>
      <c r="C36">
        <v>75</v>
      </c>
      <c r="D36">
        <v>10</v>
      </c>
      <c r="E36">
        <v>0.2</v>
      </c>
      <c r="F36">
        <v>40</v>
      </c>
      <c r="G36" s="1">
        <f t="shared" si="13"/>
        <v>26.875328083989501</v>
      </c>
      <c r="H36" s="2">
        <f t="shared" si="11"/>
        <v>2.6246719160104988</v>
      </c>
      <c r="I36">
        <f t="shared" si="14"/>
        <v>10</v>
      </c>
      <c r="J36">
        <f t="shared" si="15"/>
        <v>10</v>
      </c>
      <c r="K36">
        <f t="shared" si="16"/>
        <v>10</v>
      </c>
      <c r="L36">
        <f t="shared" si="17"/>
        <v>10</v>
      </c>
      <c r="M36">
        <f t="shared" si="5"/>
        <v>4</v>
      </c>
      <c r="N36" s="3">
        <f>$M$14*B36/$D$7</f>
        <v>10</v>
      </c>
      <c r="O36" s="4">
        <f t="shared" si="18"/>
        <v>7.5</v>
      </c>
      <c r="P36" s="5">
        <f t="shared" si="19"/>
        <v>2</v>
      </c>
      <c r="Q36" s="6">
        <f t="shared" si="20"/>
        <v>4</v>
      </c>
      <c r="R36" s="7">
        <f t="shared" si="9"/>
        <v>1</v>
      </c>
      <c r="S36">
        <f t="shared" si="10"/>
        <v>2</v>
      </c>
      <c r="T36" s="40">
        <f t="shared" si="25"/>
        <v>19.666666666666668</v>
      </c>
      <c r="U36" s="46">
        <v>422</v>
      </c>
      <c r="V36" s="40"/>
    </row>
    <row r="37" spans="1:22" ht="15.5" x14ac:dyDescent="0.35">
      <c r="A37" t="s">
        <v>50</v>
      </c>
      <c r="B37">
        <v>10</v>
      </c>
      <c r="C37">
        <v>75</v>
      </c>
      <c r="D37">
        <v>10</v>
      </c>
      <c r="E37">
        <v>0.2</v>
      </c>
      <c r="F37">
        <v>40</v>
      </c>
      <c r="G37" s="1">
        <f t="shared" si="13"/>
        <v>26.875328083989501</v>
      </c>
      <c r="H37" s="2">
        <f t="shared" si="11"/>
        <v>2.6246719160104988</v>
      </c>
      <c r="I37">
        <f t="shared" si="14"/>
        <v>10</v>
      </c>
      <c r="J37">
        <f t="shared" si="15"/>
        <v>10</v>
      </c>
      <c r="K37">
        <f t="shared" si="16"/>
        <v>10</v>
      </c>
      <c r="L37">
        <f t="shared" si="17"/>
        <v>10</v>
      </c>
      <c r="M37">
        <f t="shared" si="5"/>
        <v>4</v>
      </c>
      <c r="N37" s="3">
        <f t="shared" ref="N37:N38" si="27">$M$14*B37/$D$7</f>
        <v>10</v>
      </c>
      <c r="O37" s="4">
        <f t="shared" si="18"/>
        <v>7.5</v>
      </c>
      <c r="P37" s="5">
        <f t="shared" si="19"/>
        <v>2</v>
      </c>
      <c r="Q37" s="6">
        <f t="shared" si="20"/>
        <v>4</v>
      </c>
      <c r="R37" s="7">
        <f t="shared" si="9"/>
        <v>1</v>
      </c>
      <c r="S37">
        <f t="shared" si="10"/>
        <v>2</v>
      </c>
      <c r="T37" s="40">
        <f t="shared" si="25"/>
        <v>19.666666666666668</v>
      </c>
      <c r="U37" s="46">
        <v>561</v>
      </c>
      <c r="V37" s="40"/>
    </row>
    <row r="38" spans="1:22" ht="16" thickBot="1" x14ac:dyDescent="0.4">
      <c r="A38" s="9" t="s">
        <v>51</v>
      </c>
      <c r="B38" s="9">
        <v>10</v>
      </c>
      <c r="C38" s="9">
        <v>75</v>
      </c>
      <c r="D38" s="9">
        <v>10</v>
      </c>
      <c r="E38" s="9">
        <v>0.2</v>
      </c>
      <c r="F38" s="9">
        <v>40</v>
      </c>
      <c r="G38" s="10">
        <f t="shared" si="13"/>
        <v>26.875328083989501</v>
      </c>
      <c r="H38" s="11">
        <f t="shared" si="11"/>
        <v>2.6246719160104988</v>
      </c>
      <c r="I38" s="9">
        <f t="shared" si="14"/>
        <v>10</v>
      </c>
      <c r="J38" s="9">
        <f t="shared" si="15"/>
        <v>10</v>
      </c>
      <c r="K38" s="9">
        <f t="shared" si="16"/>
        <v>10</v>
      </c>
      <c r="L38" s="9">
        <f t="shared" si="17"/>
        <v>10</v>
      </c>
      <c r="M38" s="9">
        <f t="shared" si="5"/>
        <v>4</v>
      </c>
      <c r="N38" s="12">
        <f t="shared" si="27"/>
        <v>10</v>
      </c>
      <c r="O38" s="13">
        <f t="shared" si="18"/>
        <v>7.5</v>
      </c>
      <c r="P38" s="14">
        <f t="shared" si="19"/>
        <v>2</v>
      </c>
      <c r="Q38" s="15">
        <f t="shared" si="20"/>
        <v>4</v>
      </c>
      <c r="R38" s="16">
        <f t="shared" si="9"/>
        <v>1</v>
      </c>
      <c r="S38" s="9">
        <f t="shared" si="10"/>
        <v>2</v>
      </c>
      <c r="T38" s="41">
        <f t="shared" si="25"/>
        <v>19.666666666666668</v>
      </c>
      <c r="U38" s="47">
        <v>523</v>
      </c>
      <c r="V38" s="41"/>
    </row>
    <row r="39" spans="1:22" ht="15.5" x14ac:dyDescent="0.35">
      <c r="A39" t="s">
        <v>52</v>
      </c>
      <c r="B39">
        <v>10</v>
      </c>
      <c r="C39">
        <v>75</v>
      </c>
      <c r="D39">
        <v>10</v>
      </c>
      <c r="E39">
        <v>0.2</v>
      </c>
      <c r="F39">
        <v>40</v>
      </c>
      <c r="G39" s="1">
        <f t="shared" si="13"/>
        <v>26.875328083989501</v>
      </c>
      <c r="H39" s="2">
        <f t="shared" si="11"/>
        <v>2.6246719160104988</v>
      </c>
      <c r="I39">
        <f t="shared" si="14"/>
        <v>10</v>
      </c>
      <c r="J39">
        <f t="shared" si="15"/>
        <v>10</v>
      </c>
      <c r="K39">
        <f t="shared" si="16"/>
        <v>10</v>
      </c>
      <c r="L39">
        <f t="shared" si="17"/>
        <v>10</v>
      </c>
      <c r="M39">
        <f t="shared" si="5"/>
        <v>4</v>
      </c>
      <c r="N39" s="3">
        <f>$M$14*B39/$D$7</f>
        <v>10</v>
      </c>
      <c r="O39" s="4">
        <f t="shared" si="18"/>
        <v>7.5</v>
      </c>
      <c r="P39" s="5">
        <f t="shared" si="19"/>
        <v>2</v>
      </c>
      <c r="Q39" s="6">
        <f t="shared" si="20"/>
        <v>4</v>
      </c>
      <c r="R39" s="7">
        <f t="shared" si="9"/>
        <v>1</v>
      </c>
      <c r="S39">
        <f t="shared" si="10"/>
        <v>2</v>
      </c>
      <c r="T39" s="42">
        <f>((0.1*110)-1)/($G$7/1000)</f>
        <v>10</v>
      </c>
      <c r="U39" s="46">
        <v>791</v>
      </c>
      <c r="V39" s="42"/>
    </row>
    <row r="40" spans="1:22" ht="15.5" x14ac:dyDescent="0.35">
      <c r="A40" t="s">
        <v>53</v>
      </c>
      <c r="B40">
        <v>10</v>
      </c>
      <c r="C40">
        <v>75</v>
      </c>
      <c r="D40">
        <v>10</v>
      </c>
      <c r="E40">
        <v>0.2</v>
      </c>
      <c r="F40">
        <v>40</v>
      </c>
      <c r="G40" s="1">
        <f t="shared" si="13"/>
        <v>26.875328083989501</v>
      </c>
      <c r="H40" s="2">
        <f t="shared" si="11"/>
        <v>2.6246719160104988</v>
      </c>
      <c r="I40">
        <f t="shared" si="14"/>
        <v>10</v>
      </c>
      <c r="J40">
        <f t="shared" si="15"/>
        <v>10</v>
      </c>
      <c r="K40">
        <f t="shared" si="16"/>
        <v>10</v>
      </c>
      <c r="L40">
        <f t="shared" si="17"/>
        <v>10</v>
      </c>
      <c r="M40">
        <f t="shared" si="5"/>
        <v>4</v>
      </c>
      <c r="N40" s="3">
        <f t="shared" ref="N40:N41" si="28">$M$14*B40/$D$7</f>
        <v>10</v>
      </c>
      <c r="O40" s="4">
        <f t="shared" si="18"/>
        <v>7.5</v>
      </c>
      <c r="P40" s="5">
        <f t="shared" si="19"/>
        <v>2</v>
      </c>
      <c r="Q40" s="6">
        <f t="shared" si="20"/>
        <v>4</v>
      </c>
      <c r="R40" s="7">
        <f t="shared" si="9"/>
        <v>1</v>
      </c>
      <c r="S40">
        <f t="shared" si="10"/>
        <v>2</v>
      </c>
      <c r="T40" s="42">
        <f>((0.1*110)-1)/($G$7/1000)</f>
        <v>10</v>
      </c>
      <c r="U40" s="46">
        <v>901</v>
      </c>
      <c r="V40" s="42"/>
    </row>
    <row r="41" spans="1:22" ht="16" thickBot="1" x14ac:dyDescent="0.4">
      <c r="A41" s="9" t="s">
        <v>54</v>
      </c>
      <c r="B41" s="9">
        <v>10</v>
      </c>
      <c r="C41" s="9">
        <v>75</v>
      </c>
      <c r="D41" s="9">
        <v>10</v>
      </c>
      <c r="E41" s="9">
        <v>0.2</v>
      </c>
      <c r="F41" s="9">
        <v>40</v>
      </c>
      <c r="G41" s="10">
        <f t="shared" si="13"/>
        <v>26.875328083989501</v>
      </c>
      <c r="H41" s="11">
        <f t="shared" si="11"/>
        <v>2.6246719160104988</v>
      </c>
      <c r="I41" s="9">
        <f t="shared" si="14"/>
        <v>10</v>
      </c>
      <c r="J41" s="9">
        <f t="shared" si="15"/>
        <v>10</v>
      </c>
      <c r="K41" s="9">
        <f t="shared" si="16"/>
        <v>10</v>
      </c>
      <c r="L41" s="9">
        <f t="shared" si="17"/>
        <v>10</v>
      </c>
      <c r="M41" s="9">
        <f t="shared" si="5"/>
        <v>4</v>
      </c>
      <c r="N41" s="12">
        <f t="shared" si="28"/>
        <v>10</v>
      </c>
      <c r="O41" s="13">
        <f t="shared" si="18"/>
        <v>7.5</v>
      </c>
      <c r="P41" s="14">
        <f t="shared" si="19"/>
        <v>2</v>
      </c>
      <c r="Q41" s="15">
        <f t="shared" si="20"/>
        <v>4</v>
      </c>
      <c r="R41" s="16">
        <f t="shared" si="9"/>
        <v>1</v>
      </c>
      <c r="S41" s="9">
        <f t="shared" si="10"/>
        <v>2</v>
      </c>
      <c r="T41" s="43">
        <f>((0.1*110)-1)/($G$7/1000)</f>
        <v>10</v>
      </c>
      <c r="U41" s="47">
        <v>755</v>
      </c>
      <c r="V41" s="43"/>
    </row>
    <row r="42" spans="1:22" ht="15.5" x14ac:dyDescent="0.35">
      <c r="A42" t="s">
        <v>55</v>
      </c>
      <c r="B42">
        <v>10</v>
      </c>
      <c r="C42">
        <v>75</v>
      </c>
      <c r="D42">
        <v>10</v>
      </c>
      <c r="E42">
        <v>0.2</v>
      </c>
      <c r="F42">
        <v>40</v>
      </c>
      <c r="G42" s="1">
        <f t="shared" si="0"/>
        <v>26.875328083989501</v>
      </c>
      <c r="H42" s="2">
        <f t="shared" si="11"/>
        <v>2.6246719160104988</v>
      </c>
      <c r="I42">
        <f t="shared" si="1"/>
        <v>10</v>
      </c>
      <c r="J42">
        <f t="shared" si="2"/>
        <v>10</v>
      </c>
      <c r="K42">
        <f t="shared" si="3"/>
        <v>10</v>
      </c>
      <c r="L42">
        <f t="shared" si="4"/>
        <v>10</v>
      </c>
      <c r="M42">
        <f t="shared" si="5"/>
        <v>4</v>
      </c>
      <c r="N42" s="3">
        <f>$M$14*B42/$D$7</f>
        <v>10</v>
      </c>
      <c r="O42" s="4">
        <f t="shared" si="6"/>
        <v>7.5</v>
      </c>
      <c r="P42" s="5">
        <f t="shared" si="7"/>
        <v>2</v>
      </c>
      <c r="Q42" s="6">
        <f t="shared" si="8"/>
        <v>4</v>
      </c>
      <c r="R42" s="7">
        <f t="shared" si="9"/>
        <v>1</v>
      </c>
      <c r="S42">
        <f t="shared" si="10"/>
        <v>2</v>
      </c>
      <c r="T42" s="44">
        <f>((0.02*113)-1)/($D$7/1000)</f>
        <v>12.600000000000001</v>
      </c>
      <c r="U42" s="46">
        <v>945</v>
      </c>
      <c r="V42" s="44"/>
    </row>
    <row r="43" spans="1:22" ht="15.5" x14ac:dyDescent="0.35">
      <c r="A43" t="s">
        <v>56</v>
      </c>
      <c r="B43">
        <v>10</v>
      </c>
      <c r="C43">
        <v>75</v>
      </c>
      <c r="D43">
        <v>10</v>
      </c>
      <c r="E43">
        <v>0.2</v>
      </c>
      <c r="F43">
        <v>40</v>
      </c>
      <c r="G43" s="1">
        <f t="shared" si="0"/>
        <v>26.875328083989501</v>
      </c>
      <c r="H43" s="2">
        <f t="shared" si="11"/>
        <v>2.6246719160104988</v>
      </c>
      <c r="I43">
        <f t="shared" si="1"/>
        <v>10</v>
      </c>
      <c r="J43">
        <f t="shared" si="2"/>
        <v>10</v>
      </c>
      <c r="K43">
        <f t="shared" si="3"/>
        <v>10</v>
      </c>
      <c r="L43">
        <f t="shared" si="4"/>
        <v>10</v>
      </c>
      <c r="M43">
        <f t="shared" si="5"/>
        <v>4</v>
      </c>
      <c r="N43" s="3">
        <f t="shared" ref="N43:N44" si="29">$M$14*B43/$D$7</f>
        <v>10</v>
      </c>
      <c r="O43" s="4">
        <f t="shared" si="6"/>
        <v>7.5</v>
      </c>
      <c r="P43" s="5">
        <f t="shared" si="7"/>
        <v>2</v>
      </c>
      <c r="Q43" s="6">
        <f t="shared" si="8"/>
        <v>4</v>
      </c>
      <c r="R43" s="7">
        <f t="shared" si="9"/>
        <v>1</v>
      </c>
      <c r="S43">
        <f t="shared" si="10"/>
        <v>2</v>
      </c>
      <c r="T43" s="44">
        <f>((0.02*113)-1)/($D$7/1000)</f>
        <v>12.600000000000001</v>
      </c>
      <c r="U43" s="46">
        <v>755</v>
      </c>
      <c r="V43" s="44"/>
    </row>
    <row r="44" spans="1:22" s="30" customFormat="1" ht="15.5" x14ac:dyDescent="0.35">
      <c r="A44" s="30" t="s">
        <v>57</v>
      </c>
      <c r="B44" s="30">
        <v>10</v>
      </c>
      <c r="C44">
        <v>75</v>
      </c>
      <c r="D44" s="30">
        <v>10</v>
      </c>
      <c r="E44" s="30">
        <v>0.2</v>
      </c>
      <c r="F44" s="30">
        <v>40</v>
      </c>
      <c r="G44" s="32">
        <f t="shared" si="0"/>
        <v>26.875328083989501</v>
      </c>
      <c r="H44" s="2">
        <f t="shared" si="11"/>
        <v>2.6246719160104988</v>
      </c>
      <c r="I44" s="30">
        <f t="shared" si="1"/>
        <v>10</v>
      </c>
      <c r="J44" s="30">
        <f t="shared" si="2"/>
        <v>10</v>
      </c>
      <c r="K44" s="30">
        <f t="shared" si="3"/>
        <v>10</v>
      </c>
      <c r="L44" s="30">
        <f t="shared" si="4"/>
        <v>10</v>
      </c>
      <c r="M44" s="30">
        <f t="shared" si="5"/>
        <v>4</v>
      </c>
      <c r="N44" s="33">
        <f t="shared" si="29"/>
        <v>10</v>
      </c>
      <c r="O44" s="34">
        <f t="shared" si="6"/>
        <v>7.5</v>
      </c>
      <c r="P44" s="35">
        <f t="shared" si="7"/>
        <v>2</v>
      </c>
      <c r="Q44" s="36">
        <f t="shared" si="8"/>
        <v>4</v>
      </c>
      <c r="R44" s="37">
        <f t="shared" si="9"/>
        <v>1</v>
      </c>
      <c r="S44" s="30">
        <f t="shared" si="10"/>
        <v>2</v>
      </c>
      <c r="T44" s="44">
        <f>((0.02*113)-1)/($D$7/1000)</f>
        <v>12.600000000000001</v>
      </c>
      <c r="U44" s="46">
        <v>923</v>
      </c>
      <c r="V44" s="44"/>
    </row>
  </sheetData>
  <phoneticPr fontId="18" type="noConversion"/>
  <pageMargins left="0.7" right="0.7" top="0.75" bottom="0.75" header="0.3" footer="0.3"/>
  <pageSetup paperSize="9" scale="4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Karnyart Samnuan</dc:creator>
  <cp:lastModifiedBy>Karnyart Samnuan</cp:lastModifiedBy>
  <cp:lastPrinted>2019-09-20T10:33:31Z</cp:lastPrinted>
  <dcterms:created xsi:type="dcterms:W3CDTF">2019-07-01T16:46:50Z</dcterms:created>
  <dcterms:modified xsi:type="dcterms:W3CDTF">2022-01-06T14:45:08Z</dcterms:modified>
</cp:coreProperties>
</file>